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FB415B2A-AB03-47A1-9130-EE5A5E230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D57" i="1"/>
  <c r="E54" i="1"/>
  <c r="F61" i="1"/>
  <c r="F60" i="1"/>
  <c r="G23" i="1"/>
  <c r="G61" i="1"/>
  <c r="G60" i="1"/>
  <c r="G57" i="1"/>
  <c r="G56" i="1"/>
  <c r="G52" i="1"/>
  <c r="G50" i="1"/>
  <c r="G48" i="1"/>
  <c r="G46" i="1"/>
  <c r="G44" i="1"/>
  <c r="G43" i="1"/>
  <c r="G42" i="1"/>
  <c r="G40" i="1"/>
  <c r="G38" i="1"/>
  <c r="G37" i="1"/>
  <c r="G36" i="1"/>
  <c r="G34" i="1"/>
  <c r="G31" i="1"/>
  <c r="G30" i="1"/>
  <c r="G27" i="1"/>
  <c r="G26" i="1"/>
  <c r="G25" i="1"/>
  <c r="G24" i="1"/>
  <c r="G22" i="1"/>
  <c r="G20" i="1"/>
  <c r="G18" i="1"/>
  <c r="G17" i="1"/>
  <c r="G16" i="1"/>
  <c r="G14" i="1"/>
  <c r="G13" i="1"/>
  <c r="G12" i="1"/>
  <c r="G10" i="1"/>
  <c r="G9" i="1"/>
  <c r="G8" i="1"/>
  <c r="G7" i="1"/>
  <c r="G6" i="1"/>
  <c r="E29" i="1" l="1"/>
  <c r="E28" i="1"/>
  <c r="D56" i="1"/>
  <c r="D31" i="1"/>
  <c r="F50" i="1"/>
  <c r="F48" i="1"/>
  <c r="D30" i="1"/>
  <c r="F23" i="1"/>
  <c r="F24" i="1"/>
  <c r="F25" i="1"/>
  <c r="F26" i="1"/>
  <c r="F27" i="1"/>
  <c r="F13" i="1"/>
  <c r="F14" i="1"/>
  <c r="F37" i="1" l="1"/>
  <c r="F36" i="1"/>
  <c r="F52" i="1" l="1"/>
  <c r="F44" i="1" l="1"/>
  <c r="F43" i="1"/>
  <c r="F42" i="1"/>
  <c r="F40" i="1"/>
  <c r="F38" i="1"/>
  <c r="F34" i="1"/>
  <c r="F57" i="1" l="1"/>
  <c r="F10" i="1"/>
  <c r="F17" i="1"/>
  <c r="F18" i="1"/>
  <c r="F20" i="1"/>
  <c r="F22" i="1"/>
  <c r="F12" i="1" l="1"/>
  <c r="F46" i="1"/>
  <c r="F16" i="1"/>
  <c r="F9" i="1"/>
  <c r="F8" i="1"/>
  <c r="F7" i="1"/>
  <c r="F6" i="1"/>
  <c r="F56" i="1" l="1"/>
  <c r="F30" i="1"/>
  <c r="F31" i="1"/>
  <c r="G32" i="1"/>
  <c r="G58" i="1" l="1"/>
  <c r="G62" i="1" l="1"/>
  <c r="G63" i="1" s="1"/>
  <c r="A8" i="1"/>
  <c r="A10" i="1" s="1"/>
  <c r="A12" i="1" l="1"/>
  <c r="A14" i="1" s="1"/>
  <c r="A16" i="1" s="1"/>
  <c r="A18" i="1" s="1"/>
  <c r="A20" i="1" s="1"/>
  <c r="A22" i="1" s="1"/>
  <c r="A24" i="1" s="1"/>
  <c r="A26" i="1" l="1"/>
  <c r="A34" i="1" s="1"/>
  <c r="A36" i="1" l="1"/>
  <c r="A38" i="1" s="1"/>
  <c r="A40" i="1" s="1"/>
  <c r="A42" i="1" s="1"/>
  <c r="A44" i="1" s="1"/>
  <c r="A46" i="1" s="1"/>
  <c r="A48" i="1" s="1"/>
  <c r="A50" i="1" s="1"/>
  <c r="A52" i="1" s="1"/>
  <c r="G64" i="1" l="1"/>
</calcChain>
</file>

<file path=xl/sharedStrings.xml><?xml version="1.0" encoding="utf-8"?>
<sst xmlns="http://schemas.openxmlformats.org/spreadsheetml/2006/main" count="91" uniqueCount="46">
  <si>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</si>
  <si>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</si>
  <si>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</si>
  <si>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</si>
  <si>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</si>
  <si>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</si>
  <si>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</si>
  <si>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</si>
  <si>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</si>
  <si>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</si>
  <si>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</si>
  <si>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</si>
  <si>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P.O.Hviezdoslava 26, Žilina</t>
  </si>
  <si>
    <t>Námestie Slovenskej republiky 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</si>
  <si>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</si>
  <si>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</si>
  <si>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</si>
  <si>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</si>
  <si>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</si>
  <si>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</si>
  <si>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M.Pišúta 937/14, Liptovský Mikuláš</t>
  </si>
  <si>
    <t>Štiavnická 3,  Ružomberok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</si>
  <si>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</si>
  <si>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</si>
  <si>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</si>
  <si>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</si>
  <si>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</si>
  <si>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</si>
  <si>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</si>
  <si>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Bystrická 479/71, Žarnovica</t>
  </si>
  <si>
    <t>Čsl. Armády 53, OC Point, Brezno</t>
  </si>
  <si>
    <t>Mierová 11, Tornaľa</t>
  </si>
  <si>
    <t>ŽILINSKÝ KRAJ</t>
  </si>
  <si>
    <t>BANSKOBYSTRICKÝ KRAJ</t>
  </si>
  <si>
    <t>Spolu Žilinský kraj v EUR bez DPH</t>
  </si>
  <si>
    <t>Spolu Banskobystrický kraj v EUR bez DPH</t>
  </si>
  <si>
    <t>23% DPH v EUR</t>
  </si>
  <si>
    <t>Cena za 1 m²/DEŇ
v EUR         bez DPH</t>
  </si>
  <si>
    <t>Cena za položku za 1 DEŇ v EUR 
bez DPH</t>
  </si>
  <si>
    <t xml:space="preserve">Príloha č. 6C zmluvy </t>
  </si>
  <si>
    <t xml:space="preserve">Cena DENNÝCH upratovacích a čistiacich služieb </t>
  </si>
  <si>
    <t>Cena za 515 pracovných dní (2roky)
v EUR bez DPH</t>
  </si>
  <si>
    <t xml:space="preserve">Poprosíme naceňovať na základe Rozsahu poskytovaných služieb Odseku I. písmena A a Odseku III. </t>
  </si>
  <si>
    <t>Spolu Žilinský a Banskobystrický kraj v EUR bez DPH za 515 pracovných dní (2 roky)</t>
  </si>
  <si>
    <t>Spolu Žilinský a Banskobystrický kraj v EUR s DPH za 515 pracovných dní (2roky)</t>
  </si>
  <si>
    <t>ul. 1.mája 34, 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</si>
</sst>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1" xfId="0" applyNumberFormat="1" applyFont="1" applyFill="1" applyBorder="1" applyProtection="1"/>
    <xf numFmtId="4" fontId="5" fillId="5" borderId="12" xfId="0" applyNumberFormat="1" applyFont="1" applyFill="1" applyBorder="1" applyProtection="1"/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11" xfId="0" applyNumberFormat="1" applyFill="1" applyBorder="1"/>
    <xf numFmtId="4" fontId="0" fillId="3" borderId="12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4" fontId="8" fillId="0" borderId="3" xfId="0" applyNumberFormat="1" applyFont="1" applyFill="1" applyBorder="1" applyProtection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9" xfId="0" applyNumberFormat="1" applyFont="1" applyFill="1" applyBorder="1" applyProtection="1"/>
    <xf numFmtId="4" fontId="5" fillId="5" borderId="30" xfId="0" applyNumberFormat="1" applyFont="1" applyFill="1" applyBorder="1" applyProtection="1"/>
    <xf numFmtId="4" fontId="11" fillId="7" borderId="12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9" xfId="0" applyFont="1" applyFill="1" applyBorder="1" applyAlignment="1" applyProtection="1">
      <alignment horizontal="center" vertical="center" wrapText="1"/>
      <protection locked="0"/>
    </xf>
    <xf numFmtId="4" fontId="6" fillId="8" borderId="3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32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18" xfId="0" applyNumberFormat="1" applyFont="1" applyFill="1" applyBorder="1" applyProtection="1"/>
    <xf numFmtId="4" fontId="4" fillId="8" borderId="7" xfId="0" applyNumberFormat="1" applyFont="1" applyFill="1" applyBorder="1" applyProtection="1"/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4" xfId="0" applyFont="1" applyFill="1" applyBorder="1" applyAlignment="1" applyProtection="1">
      <alignment horizontal="left" vertical="center" wrapText="1"/>
      <protection locked="0"/>
    </xf>
    <xf numFmtId="0" fontId="3" fillId="0" borderId="25" xfId="0" applyFont="1" applyFill="1" applyBorder="1" applyAlignment="1" applyProtection="1">
      <alignment horizontal="left" vertical="center" wrapText="1"/>
      <protection locked="0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3" borderId="23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left"/>
      <protection locked="0"/>
    </xf>
    <xf numFmtId="0" fontId="3" fillId="2" borderId="11" xfId="0" applyFont="1" applyFill="1" applyBorder="1" applyAlignment="1">
      <alignment horizontal="left" vertic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2" borderId="1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6" fillId="8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16" xfId="0" applyFont="1" applyFill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1" fontId="9" fillId="8" borderId="11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7"/>
  <sheetViews>
    <sheetView tabSelected="1" workbookViewId="0">
      <selection activeCell="J50" sqref="J50"/>
    </sheetView>
  </sheetViews>
  <sheetFormatPr defaultColWidth="9.28515625" defaultRowHeight="15" x14ac:dyDescent="0.25"/>
  <cols>
    <col min="1" max="1" width="6.7109375" style="1" customWidth="1"/>
    <col min="2" max="2" width="36.28515625" style="1" bestFit="1" customWidth="1"/>
    <col min="3" max="3" width="14.28515625" style="1" customWidth="1"/>
    <col min="4" max="4" width="9.28515625" style="1" customWidth="1"/>
    <col min="5" max="5" width="13.7109375" style="1" customWidth="1"/>
    <col min="6" max="6" width="18.7109375" style="1" customWidth="1"/>
    <col min="7" max="7" width="15.28515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74" t="s">
        <v>39</v>
      </c>
      <c r="B2" s="75"/>
      <c r="E2" s="39" t="s">
        <v>5</v>
      </c>
      <c r="F2" s="39"/>
      <c r="G2" s="39"/>
    </row>
    <row r="3" spans="1:7" x14ac:dyDescent="0.25">
      <c r="A3" s="2" t="s">
        <v>40</v>
      </c>
      <c r="B3" s="3"/>
      <c r="C3" s="3"/>
      <c r="D3" s="4"/>
      <c r="E3" s="5"/>
      <c r="F3" s="6"/>
      <c r="G3" s="6"/>
    </row>
    <row r="4" spans="1:7" ht="15.75" thickBot="1" x14ac:dyDescent="0.3">
      <c r="A4" s="47" t="s">
        <v>42</v>
      </c>
      <c r="B4" s="44"/>
      <c r="C4" s="44"/>
      <c r="D4" s="45"/>
      <c r="E4" s="46"/>
      <c r="F4" s="46"/>
      <c r="G4" s="46"/>
    </row>
    <row r="5" spans="1:7" ht="51.75" thickBot="1" x14ac:dyDescent="0.3">
      <c r="A5" s="78" t="s">
        <v>9</v>
      </c>
      <c r="B5" s="79"/>
      <c r="C5" s="48" t="s">
        <v>0</v>
      </c>
      <c r="D5" s="48" t="s">
        <v>6</v>
      </c>
      <c r="E5" s="49" t="s">
        <v>37</v>
      </c>
      <c r="F5" s="49" t="s">
        <v>38</v>
      </c>
      <c r="G5" s="50" t="s">
        <v>41</v>
      </c>
    </row>
    <row r="6" spans="1:7" x14ac:dyDescent="0.25">
      <c r="A6" s="80">
        <v>1</v>
      </c>
      <c r="B6" s="77" t="s">
        <v>12</v>
      </c>
      <c r="C6" s="16" t="s">
        <v>1</v>
      </c>
      <c r="D6" s="17">
        <v>2454</v>
      </c>
      <c r="E6" s="29"/>
      <c r="F6" s="29">
        <f t="shared" ref="F6:F10" si="0">D6*E6</f>
        <v>0</v>
      </c>
      <c r="G6" s="30">
        <f>F6*515</f>
        <v>0</v>
      </c>
    </row>
    <row r="7" spans="1:7" x14ac:dyDescent="0.25">
      <c r="A7" s="55"/>
      <c r="B7" s="76"/>
      <c r="C7" s="14" t="s">
        <v>2</v>
      </c>
      <c r="D7" s="15">
        <v>254</v>
      </c>
      <c r="E7" s="31"/>
      <c r="F7" s="31">
        <f t="shared" si="0"/>
        <v>0</v>
      </c>
      <c r="G7" s="32">
        <f>F7*515</f>
        <v>0</v>
      </c>
    </row>
    <row r="8" spans="1:7" x14ac:dyDescent="0.25">
      <c r="A8" s="55">
        <f>A6+1</f>
        <v>2</v>
      </c>
      <c r="B8" s="58" t="s">
        <v>45</v>
      </c>
      <c r="C8" s="18" t="s">
        <v>1</v>
      </c>
      <c r="D8" s="19">
        <v>1212</v>
      </c>
      <c r="E8" s="33"/>
      <c r="F8" s="33">
        <f t="shared" si="0"/>
        <v>0</v>
      </c>
      <c r="G8" s="34">
        <f>F8*515</f>
        <v>0</v>
      </c>
    </row>
    <row r="9" spans="1:7" x14ac:dyDescent="0.25">
      <c r="A9" s="56"/>
      <c r="B9" s="76"/>
      <c r="C9" s="14" t="s">
        <v>2</v>
      </c>
      <c r="D9" s="15">
        <v>288</v>
      </c>
      <c r="E9" s="31"/>
      <c r="F9" s="31">
        <f t="shared" si="0"/>
        <v>0</v>
      </c>
      <c r="G9" s="32">
        <f>F9*515</f>
        <v>0</v>
      </c>
    </row>
    <row r="10" spans="1:7" x14ac:dyDescent="0.25">
      <c r="A10" s="55">
        <f t="shared" ref="A10:A12" si="1">A8+1</f>
        <v>3</v>
      </c>
      <c r="B10" s="58" t="s">
        <v>13</v>
      </c>
      <c r="C10" s="18" t="s">
        <v>1</v>
      </c>
      <c r="D10" s="19">
        <v>74</v>
      </c>
      <c r="E10" s="33"/>
      <c r="F10" s="33">
        <f t="shared" si="0"/>
        <v>0</v>
      </c>
      <c r="G10" s="34">
        <f>F10*515</f>
        <v>0</v>
      </c>
    </row>
    <row r="11" spans="1:7" x14ac:dyDescent="0.25">
      <c r="A11" s="56"/>
      <c r="B11" s="76"/>
      <c r="C11" s="14" t="s">
        <v>2</v>
      </c>
      <c r="D11" s="15">
        <v>0</v>
      </c>
      <c r="E11" s="35"/>
      <c r="F11" s="35"/>
      <c r="G11" s="36"/>
    </row>
    <row r="12" spans="1:7" x14ac:dyDescent="0.25">
      <c r="A12" s="55">
        <f t="shared" si="1"/>
        <v>4</v>
      </c>
      <c r="B12" s="58" t="s">
        <v>14</v>
      </c>
      <c r="C12" s="18" t="s">
        <v>1</v>
      </c>
      <c r="D12" s="19">
        <v>2314</v>
      </c>
      <c r="E12" s="33"/>
      <c r="F12" s="33">
        <f t="shared" ref="F12:F17" si="2">D12*E12</f>
        <v>0</v>
      </c>
      <c r="G12" s="34">
        <f>F12*515</f>
        <v>0</v>
      </c>
    </row>
    <row r="13" spans="1:7" x14ac:dyDescent="0.25">
      <c r="A13" s="56"/>
      <c r="B13" s="76"/>
      <c r="C13" s="14" t="s">
        <v>2</v>
      </c>
      <c r="D13" s="15">
        <v>1604</v>
      </c>
      <c r="E13" s="38"/>
      <c r="F13" s="31">
        <f t="shared" si="2"/>
        <v>0</v>
      </c>
      <c r="G13" s="32">
        <f>F13*515</f>
        <v>0</v>
      </c>
    </row>
    <row r="14" spans="1:7" x14ac:dyDescent="0.25">
      <c r="A14" s="55">
        <f t="shared" ref="A14" si="3">A12+1</f>
        <v>5</v>
      </c>
      <c r="B14" s="58" t="s">
        <v>15</v>
      </c>
      <c r="C14" s="18" t="s">
        <v>1</v>
      </c>
      <c r="D14" s="19">
        <v>62</v>
      </c>
      <c r="E14" s="33"/>
      <c r="F14" s="33">
        <f t="shared" si="2"/>
        <v>0</v>
      </c>
      <c r="G14" s="34">
        <f>F14*515</f>
        <v>0</v>
      </c>
    </row>
    <row r="15" spans="1:7" x14ac:dyDescent="0.25">
      <c r="A15" s="56"/>
      <c r="B15" s="76"/>
      <c r="C15" s="14" t="s">
        <v>2</v>
      </c>
      <c r="D15" s="15">
        <v>0</v>
      </c>
      <c r="E15" s="35"/>
      <c r="F15" s="35"/>
      <c r="G15" s="36"/>
    </row>
    <row r="16" spans="1:7" x14ac:dyDescent="0.25">
      <c r="A16" s="55">
        <f t="shared" ref="A16:A26" si="4">A14+1</f>
        <v>6</v>
      </c>
      <c r="B16" s="58" t="s">
        <v>16</v>
      </c>
      <c r="C16" s="18" t="s">
        <v>1</v>
      </c>
      <c r="D16" s="19">
        <v>470</v>
      </c>
      <c r="E16" s="33"/>
      <c r="F16" s="33">
        <f t="shared" si="2"/>
        <v>0</v>
      </c>
      <c r="G16" s="34">
        <f>F16*515</f>
        <v>0</v>
      </c>
    </row>
    <row r="17" spans="1:7" x14ac:dyDescent="0.25">
      <c r="A17" s="56"/>
      <c r="B17" s="76"/>
      <c r="C17" s="14" t="s">
        <v>2</v>
      </c>
      <c r="D17" s="15">
        <v>45</v>
      </c>
      <c r="E17" s="31"/>
      <c r="F17" s="31">
        <f t="shared" si="2"/>
        <v>0</v>
      </c>
      <c r="G17" s="32">
        <f>F17*515</f>
        <v>0</v>
      </c>
    </row>
    <row r="18" spans="1:7" x14ac:dyDescent="0.25">
      <c r="A18" s="55">
        <f t="shared" si="4"/>
        <v>7</v>
      </c>
      <c r="B18" s="58" t="s">
        <v>17</v>
      </c>
      <c r="C18" s="18" t="s">
        <v>1</v>
      </c>
      <c r="D18" s="19">
        <v>149</v>
      </c>
      <c r="E18" s="33"/>
      <c r="F18" s="33">
        <f t="shared" ref="F18:F20" si="5">D18*E18</f>
        <v>0</v>
      </c>
      <c r="G18" s="34">
        <f>F18*515</f>
        <v>0</v>
      </c>
    </row>
    <row r="19" spans="1:7" x14ac:dyDescent="0.25">
      <c r="A19" s="56"/>
      <c r="B19" s="76"/>
      <c r="C19" s="14" t="s">
        <v>2</v>
      </c>
      <c r="D19" s="15">
        <v>0</v>
      </c>
      <c r="E19" s="35"/>
      <c r="F19" s="35"/>
      <c r="G19" s="36"/>
    </row>
    <row r="20" spans="1:7" x14ac:dyDescent="0.25">
      <c r="A20" s="55">
        <f t="shared" si="4"/>
        <v>8</v>
      </c>
      <c r="B20" s="58" t="s">
        <v>18</v>
      </c>
      <c r="C20" s="18" t="s">
        <v>1</v>
      </c>
      <c r="D20" s="19">
        <v>121</v>
      </c>
      <c r="E20" s="33"/>
      <c r="F20" s="33">
        <f t="shared" si="5"/>
        <v>0</v>
      </c>
      <c r="G20" s="34">
        <f>F20*515</f>
        <v>0</v>
      </c>
    </row>
    <row r="21" spans="1:7" x14ac:dyDescent="0.25">
      <c r="A21" s="56"/>
      <c r="B21" s="76"/>
      <c r="C21" s="14" t="s">
        <v>2</v>
      </c>
      <c r="D21" s="15">
        <v>0</v>
      </c>
      <c r="E21" s="35"/>
      <c r="F21" s="35"/>
      <c r="G21" s="36"/>
    </row>
    <row r="22" spans="1:7" x14ac:dyDescent="0.25">
      <c r="A22" s="55">
        <f t="shared" si="4"/>
        <v>9</v>
      </c>
      <c r="B22" s="58" t="s">
        <v>19</v>
      </c>
      <c r="C22" s="18" t="s">
        <v>1</v>
      </c>
      <c r="D22" s="19">
        <v>1264</v>
      </c>
      <c r="E22" s="33"/>
      <c r="F22" s="33">
        <f>D22*E22</f>
        <v>0</v>
      </c>
      <c r="G22" s="34">
        <f t="shared" ref="G22:G27" si="6">F22*515</f>
        <v>0</v>
      </c>
    </row>
    <row r="23" spans="1:7" x14ac:dyDescent="0.25">
      <c r="A23" s="56"/>
      <c r="B23" s="76"/>
      <c r="C23" s="14" t="s">
        <v>2</v>
      </c>
      <c r="D23" s="15">
        <v>245</v>
      </c>
      <c r="E23" s="38"/>
      <c r="F23" s="31">
        <f t="shared" ref="F23:F27" si="7">D23*E23</f>
        <v>0</v>
      </c>
      <c r="G23" s="32">
        <f t="shared" si="6"/>
        <v>0</v>
      </c>
    </row>
    <row r="24" spans="1:7" x14ac:dyDescent="0.25">
      <c r="A24" s="55">
        <f t="shared" si="4"/>
        <v>10</v>
      </c>
      <c r="B24" s="58" t="s">
        <v>20</v>
      </c>
      <c r="C24" s="18" t="s">
        <v>1</v>
      </c>
      <c r="D24" s="19">
        <v>115</v>
      </c>
      <c r="E24" s="33"/>
      <c r="F24" s="33">
        <f t="shared" si="7"/>
        <v>0</v>
      </c>
      <c r="G24" s="34">
        <f t="shared" si="6"/>
        <v>0</v>
      </c>
    </row>
    <row r="25" spans="1:7" x14ac:dyDescent="0.25">
      <c r="A25" s="56"/>
      <c r="B25" s="76"/>
      <c r="C25" s="14" t="s">
        <v>2</v>
      </c>
      <c r="D25" s="15">
        <v>18</v>
      </c>
      <c r="E25" s="31"/>
      <c r="F25" s="31">
        <f t="shared" si="7"/>
        <v>0</v>
      </c>
      <c r="G25" s="32">
        <f t="shared" si="6"/>
        <v>0</v>
      </c>
    </row>
    <row r="26" spans="1:7" x14ac:dyDescent="0.25">
      <c r="A26" s="55">
        <f t="shared" si="4"/>
        <v>11</v>
      </c>
      <c r="B26" s="58" t="s">
        <v>21</v>
      </c>
      <c r="C26" s="18" t="s">
        <v>1</v>
      </c>
      <c r="D26" s="19">
        <v>917</v>
      </c>
      <c r="E26" s="33"/>
      <c r="F26" s="33">
        <f t="shared" si="7"/>
        <v>0</v>
      </c>
      <c r="G26" s="34">
        <f t="shared" si="6"/>
        <v>0</v>
      </c>
    </row>
    <row r="27" spans="1:7" x14ac:dyDescent="0.25">
      <c r="A27" s="56"/>
      <c r="B27" s="62"/>
      <c r="C27" s="14" t="s">
        <v>2</v>
      </c>
      <c r="D27" s="15">
        <v>780</v>
      </c>
      <c r="E27" s="31"/>
      <c r="F27" s="31">
        <f t="shared" si="7"/>
        <v>0</v>
      </c>
      <c r="G27" s="32">
        <f t="shared" si="6"/>
        <v>0</v>
      </c>
    </row>
    <row r="28" spans="1:7" ht="15" customHeight="1" x14ac:dyDescent="0.25">
      <c r="A28" s="63" t="s">
        <v>11</v>
      </c>
      <c r="B28" s="64"/>
      <c r="C28" s="67" t="s">
        <v>1</v>
      </c>
      <c r="D28" s="68"/>
      <c r="E28" s="28">
        <f>(E6+E8+E10+E12+E14+E16+E18+E20+E22+E24+E26)/11</f>
        <v>0</v>
      </c>
      <c r="F28" s="21"/>
      <c r="G28" s="24"/>
    </row>
    <row r="29" spans="1:7" x14ac:dyDescent="0.25">
      <c r="A29" s="65"/>
      <c r="B29" s="66"/>
      <c r="C29" s="69" t="s">
        <v>2</v>
      </c>
      <c r="D29" s="70"/>
      <c r="E29" s="31">
        <f>(E7+E9+E13+E17+E23+E25+E27)/7</f>
        <v>0</v>
      </c>
      <c r="F29" s="21"/>
      <c r="G29" s="24"/>
    </row>
    <row r="30" spans="1:7" x14ac:dyDescent="0.25">
      <c r="A30" s="81" t="s">
        <v>32</v>
      </c>
      <c r="B30" s="82"/>
      <c r="C30" s="22" t="s">
        <v>3</v>
      </c>
      <c r="D30" s="26">
        <f>D6+D8+D10+D12+D14+D16+D18+D20+D22+D24+D26</f>
        <v>9152</v>
      </c>
      <c r="E30" s="21"/>
      <c r="F30" s="23">
        <f>F6+F8+F10+F12+F14+F16+F18+F20+F22+F24+F26</f>
        <v>0</v>
      </c>
      <c r="G30" s="25">
        <f>F30*515</f>
        <v>0</v>
      </c>
    </row>
    <row r="31" spans="1:7" x14ac:dyDescent="0.25">
      <c r="A31" s="81"/>
      <c r="B31" s="82"/>
      <c r="C31" s="22" t="s">
        <v>4</v>
      </c>
      <c r="D31" s="26">
        <f>D7+D9+D11+D13+D15+D17+D19+D21+D23+D25+D27</f>
        <v>3234</v>
      </c>
      <c r="E31" s="21"/>
      <c r="F31" s="23">
        <f>F7+F9+F13+F17+F23+F25+F27</f>
        <v>0</v>
      </c>
      <c r="G31" s="25">
        <f>F31*515</f>
        <v>0</v>
      </c>
    </row>
    <row r="32" spans="1:7" x14ac:dyDescent="0.25">
      <c r="A32" s="83"/>
      <c r="B32" s="84"/>
      <c r="C32" s="71" t="s">
        <v>34</v>
      </c>
      <c r="D32" s="72"/>
      <c r="E32" s="72"/>
      <c r="F32" s="72"/>
      <c r="G32" s="51">
        <f>ROUND(SUM(G6:G27),2)</f>
        <v>0</v>
      </c>
    </row>
    <row r="33" spans="1:7" ht="7.5" customHeight="1" thickBot="1" x14ac:dyDescent="0.3">
      <c r="A33" s="59"/>
      <c r="B33" s="60"/>
      <c r="C33" s="60"/>
      <c r="D33" s="60"/>
      <c r="E33" s="60"/>
      <c r="F33" s="60"/>
      <c r="G33" s="61"/>
    </row>
    <row r="34" spans="1:7" x14ac:dyDescent="0.25">
      <c r="A34" s="80">
        <f>A26+1</f>
        <v>12</v>
      </c>
      <c r="B34" s="73" t="s">
        <v>22</v>
      </c>
      <c r="C34" s="16" t="s">
        <v>1</v>
      </c>
      <c r="D34" s="17">
        <v>1809</v>
      </c>
      <c r="E34" s="29"/>
      <c r="F34" s="29">
        <f t="shared" ref="F34" si="8">D34*E34</f>
        <v>0</v>
      </c>
      <c r="G34" s="30">
        <f>F34*515</f>
        <v>0</v>
      </c>
    </row>
    <row r="35" spans="1:7" x14ac:dyDescent="0.25">
      <c r="A35" s="55"/>
      <c r="B35" s="57"/>
      <c r="C35" s="14" t="s">
        <v>2</v>
      </c>
      <c r="D35" s="15">
        <v>0</v>
      </c>
      <c r="E35" s="35"/>
      <c r="F35" s="35"/>
      <c r="G35" s="36"/>
    </row>
    <row r="36" spans="1:7" x14ac:dyDescent="0.25">
      <c r="A36" s="55">
        <f>A34+1</f>
        <v>13</v>
      </c>
      <c r="B36" s="57" t="s">
        <v>23</v>
      </c>
      <c r="C36" s="18" t="s">
        <v>1</v>
      </c>
      <c r="D36" s="19">
        <v>998</v>
      </c>
      <c r="E36" s="33"/>
      <c r="F36" s="33">
        <f t="shared" ref="F36:F37" si="9">D36*E36</f>
        <v>0</v>
      </c>
      <c r="G36" s="34">
        <f>F36*515</f>
        <v>0</v>
      </c>
    </row>
    <row r="37" spans="1:7" x14ac:dyDescent="0.25">
      <c r="A37" s="56"/>
      <c r="B37" s="57"/>
      <c r="C37" s="14" t="s">
        <v>2</v>
      </c>
      <c r="D37" s="15">
        <v>365</v>
      </c>
      <c r="E37" s="31"/>
      <c r="F37" s="31">
        <f t="shared" si="9"/>
        <v>0</v>
      </c>
      <c r="G37" s="32">
        <f>F37*515</f>
        <v>0</v>
      </c>
    </row>
    <row r="38" spans="1:7" x14ac:dyDescent="0.25">
      <c r="A38" s="55">
        <f t="shared" ref="A38:A52" si="10">A36+1</f>
        <v>14</v>
      </c>
      <c r="B38" s="57" t="s">
        <v>24</v>
      </c>
      <c r="C38" s="18" t="s">
        <v>1</v>
      </c>
      <c r="D38" s="19">
        <v>134</v>
      </c>
      <c r="E38" s="33"/>
      <c r="F38" s="33">
        <f t="shared" ref="F38:F40" si="11">D38*E38</f>
        <v>0</v>
      </c>
      <c r="G38" s="34">
        <f>F38*515</f>
        <v>0</v>
      </c>
    </row>
    <row r="39" spans="1:7" x14ac:dyDescent="0.25">
      <c r="A39" s="56"/>
      <c r="B39" s="57"/>
      <c r="C39" s="14" t="s">
        <v>2</v>
      </c>
      <c r="D39" s="15">
        <v>0</v>
      </c>
      <c r="E39" s="35"/>
      <c r="F39" s="35"/>
      <c r="G39" s="36"/>
    </row>
    <row r="40" spans="1:7" x14ac:dyDescent="0.25">
      <c r="A40" s="55">
        <f t="shared" si="10"/>
        <v>15</v>
      </c>
      <c r="B40" s="57" t="s">
        <v>25</v>
      </c>
      <c r="C40" s="18" t="s">
        <v>1</v>
      </c>
      <c r="D40" s="19">
        <v>131</v>
      </c>
      <c r="E40" s="33"/>
      <c r="F40" s="33">
        <f t="shared" si="11"/>
        <v>0</v>
      </c>
      <c r="G40" s="34">
        <f>F40*515</f>
        <v>0</v>
      </c>
    </row>
    <row r="41" spans="1:7" x14ac:dyDescent="0.25">
      <c r="A41" s="56"/>
      <c r="B41" s="57"/>
      <c r="C41" s="14" t="s">
        <v>2</v>
      </c>
      <c r="D41" s="15">
        <v>0</v>
      </c>
      <c r="E41" s="35"/>
      <c r="F41" s="35"/>
      <c r="G41" s="36"/>
    </row>
    <row r="42" spans="1:7" x14ac:dyDescent="0.25">
      <c r="A42" s="55">
        <f t="shared" si="10"/>
        <v>16</v>
      </c>
      <c r="B42" s="57" t="s">
        <v>26</v>
      </c>
      <c r="C42" s="18" t="s">
        <v>1</v>
      </c>
      <c r="D42" s="19">
        <v>1095</v>
      </c>
      <c r="E42" s="33"/>
      <c r="F42" s="33">
        <f t="shared" ref="F42:F46" si="12">D42*E42</f>
        <v>0</v>
      </c>
      <c r="G42" s="34">
        <f>F42*515</f>
        <v>0</v>
      </c>
    </row>
    <row r="43" spans="1:7" x14ac:dyDescent="0.25">
      <c r="A43" s="56"/>
      <c r="B43" s="57"/>
      <c r="C43" s="14" t="s">
        <v>2</v>
      </c>
      <c r="D43" s="15">
        <v>1221</v>
      </c>
      <c r="E43" s="31"/>
      <c r="F43" s="31">
        <f t="shared" si="12"/>
        <v>0</v>
      </c>
      <c r="G43" s="32">
        <f>F43*515</f>
        <v>0</v>
      </c>
    </row>
    <row r="44" spans="1:7" x14ac:dyDescent="0.25">
      <c r="A44" s="55">
        <f t="shared" si="10"/>
        <v>17</v>
      </c>
      <c r="B44" s="57" t="s">
        <v>27</v>
      </c>
      <c r="C44" s="18" t="s">
        <v>1</v>
      </c>
      <c r="D44" s="19">
        <v>47</v>
      </c>
      <c r="E44" s="33"/>
      <c r="F44" s="33">
        <f t="shared" si="12"/>
        <v>0</v>
      </c>
      <c r="G44" s="34">
        <f>F44*515</f>
        <v>0</v>
      </c>
    </row>
    <row r="45" spans="1:7" x14ac:dyDescent="0.25">
      <c r="A45" s="56"/>
      <c r="B45" s="58"/>
      <c r="C45" s="14" t="s">
        <v>2</v>
      </c>
      <c r="D45" s="15">
        <v>0</v>
      </c>
      <c r="E45" s="35"/>
      <c r="F45" s="35"/>
      <c r="G45" s="36"/>
    </row>
    <row r="46" spans="1:7" x14ac:dyDescent="0.25">
      <c r="A46" s="55">
        <f t="shared" si="10"/>
        <v>18</v>
      </c>
      <c r="B46" s="57" t="s">
        <v>28</v>
      </c>
      <c r="C46" s="18" t="s">
        <v>1</v>
      </c>
      <c r="D46" s="19">
        <v>59</v>
      </c>
      <c r="E46" s="33"/>
      <c r="F46" s="33">
        <f t="shared" si="12"/>
        <v>0</v>
      </c>
      <c r="G46" s="34">
        <f>F46*515</f>
        <v>0</v>
      </c>
    </row>
    <row r="47" spans="1:7" x14ac:dyDescent="0.25">
      <c r="A47" s="56"/>
      <c r="B47" s="58"/>
      <c r="C47" s="13" t="s">
        <v>2</v>
      </c>
      <c r="D47" s="20">
        <v>0</v>
      </c>
      <c r="E47" s="21"/>
      <c r="F47" s="21"/>
      <c r="G47" s="24"/>
    </row>
    <row r="48" spans="1:7" x14ac:dyDescent="0.25">
      <c r="A48" s="55">
        <f t="shared" si="10"/>
        <v>19</v>
      </c>
      <c r="B48" s="57" t="s">
        <v>29</v>
      </c>
      <c r="C48" s="18" t="s">
        <v>1</v>
      </c>
      <c r="D48" s="19">
        <v>75</v>
      </c>
      <c r="E48" s="33"/>
      <c r="F48" s="33">
        <f>D48*E48</f>
        <v>0</v>
      </c>
      <c r="G48" s="34">
        <f>F48*515</f>
        <v>0</v>
      </c>
    </row>
    <row r="49" spans="1:7" x14ac:dyDescent="0.25">
      <c r="A49" s="56"/>
      <c r="B49" s="58"/>
      <c r="C49" s="13"/>
      <c r="D49" s="20">
        <v>0</v>
      </c>
      <c r="E49" s="21"/>
      <c r="F49" s="21"/>
      <c r="G49" s="24"/>
    </row>
    <row r="50" spans="1:7" x14ac:dyDescent="0.25">
      <c r="A50" s="55">
        <f t="shared" si="10"/>
        <v>20</v>
      </c>
      <c r="B50" s="57" t="s">
        <v>30</v>
      </c>
      <c r="C50" s="18" t="s">
        <v>1</v>
      </c>
      <c r="D50" s="19">
        <v>50</v>
      </c>
      <c r="E50" s="33"/>
      <c r="F50" s="33">
        <f>D50*E50</f>
        <v>0</v>
      </c>
      <c r="G50" s="34">
        <f>F50*515</f>
        <v>0</v>
      </c>
    </row>
    <row r="51" spans="1:7" x14ac:dyDescent="0.25">
      <c r="A51" s="56"/>
      <c r="B51" s="58"/>
      <c r="C51" s="13"/>
      <c r="D51" s="20">
        <v>0</v>
      </c>
      <c r="E51" s="21"/>
      <c r="F51" s="21"/>
      <c r="G51" s="24"/>
    </row>
    <row r="52" spans="1:7" x14ac:dyDescent="0.25">
      <c r="A52" s="55">
        <f t="shared" si="10"/>
        <v>21</v>
      </c>
      <c r="B52" s="57" t="s">
        <v>31</v>
      </c>
      <c r="C52" s="18" t="s">
        <v>1</v>
      </c>
      <c r="D52" s="19">
        <v>150</v>
      </c>
      <c r="E52" s="33"/>
      <c r="F52" s="33">
        <f t="shared" ref="F52" si="13">D52*E52</f>
        <v>0</v>
      </c>
      <c r="G52" s="34">
        <f>F52*515</f>
        <v>0</v>
      </c>
    </row>
    <row r="53" spans="1:7" x14ac:dyDescent="0.25">
      <c r="A53" s="56"/>
      <c r="B53" s="58"/>
      <c r="C53" s="13" t="s">
        <v>2</v>
      </c>
      <c r="D53" s="20">
        <v>0</v>
      </c>
      <c r="E53" s="21"/>
      <c r="F53" s="21"/>
      <c r="G53" s="24"/>
    </row>
    <row r="54" spans="1:7" ht="15" customHeight="1" x14ac:dyDescent="0.25">
      <c r="A54" s="63" t="s">
        <v>11</v>
      </c>
      <c r="B54" s="64"/>
      <c r="C54" s="67" t="s">
        <v>1</v>
      </c>
      <c r="D54" s="68"/>
      <c r="E54" s="28">
        <f>(E34+E36+E38+E40+E42+E44+E46+E48+E50+E52)/10</f>
        <v>0</v>
      </c>
      <c r="F54" s="21"/>
      <c r="G54" s="24"/>
    </row>
    <row r="55" spans="1:7" x14ac:dyDescent="0.25">
      <c r="A55" s="65"/>
      <c r="B55" s="66"/>
      <c r="C55" s="69" t="s">
        <v>2</v>
      </c>
      <c r="D55" s="70"/>
      <c r="E55" s="37">
        <f>(E37+E43)/2</f>
        <v>0</v>
      </c>
      <c r="F55" s="21"/>
      <c r="G55" s="24"/>
    </row>
    <row r="56" spans="1:7" x14ac:dyDescent="0.25">
      <c r="A56" s="81" t="s">
        <v>33</v>
      </c>
      <c r="B56" s="82"/>
      <c r="C56" s="22" t="s">
        <v>3</v>
      </c>
      <c r="D56" s="27">
        <f>D34+D36+D38+D40+D42+D44+D46+D48+D50+D52</f>
        <v>4548</v>
      </c>
      <c r="E56" s="21"/>
      <c r="F56" s="23">
        <f>F34+F36+F38+F40+F42+F44+F46+F48+F50+F52</f>
        <v>0</v>
      </c>
      <c r="G56" s="25">
        <f>F56*515</f>
        <v>0</v>
      </c>
    </row>
    <row r="57" spans="1:7" x14ac:dyDescent="0.25">
      <c r="A57" s="81"/>
      <c r="B57" s="82"/>
      <c r="C57" s="22" t="s">
        <v>4</v>
      </c>
      <c r="D57" s="27">
        <f>D53+D35+D37+D39+D41+D43+D45+D47+D49+D51</f>
        <v>1586</v>
      </c>
      <c r="E57" s="21"/>
      <c r="F57" s="23">
        <f>F37+F43</f>
        <v>0</v>
      </c>
      <c r="G57" s="25">
        <f>F57*515</f>
        <v>0</v>
      </c>
    </row>
    <row r="58" spans="1:7" ht="15.75" thickBot="1" x14ac:dyDescent="0.3">
      <c r="A58" s="86"/>
      <c r="B58" s="87"/>
      <c r="C58" s="100" t="s">
        <v>35</v>
      </c>
      <c r="D58" s="101"/>
      <c r="E58" s="101"/>
      <c r="F58" s="101"/>
      <c r="G58" s="52">
        <f>ROUND(SUM(G34:G52),2)</f>
        <v>0</v>
      </c>
    </row>
    <row r="59" spans="1:7" s="10" customFormat="1" ht="15.75" thickBot="1" x14ac:dyDescent="0.3">
      <c r="A59" s="7"/>
      <c r="B59" s="7"/>
      <c r="C59" s="8"/>
      <c r="D59" s="9"/>
      <c r="E59" s="9"/>
      <c r="F59" s="9"/>
      <c r="G59" s="40"/>
    </row>
    <row r="60" spans="1:7" s="10" customFormat="1" x14ac:dyDescent="0.25">
      <c r="A60" s="7"/>
      <c r="B60" s="7"/>
      <c r="C60" s="92" t="s">
        <v>7</v>
      </c>
      <c r="D60" s="93"/>
      <c r="E60" s="94"/>
      <c r="F60" s="11">
        <f>F30+F56</f>
        <v>0</v>
      </c>
      <c r="G60" s="12">
        <f>F60*515</f>
        <v>0</v>
      </c>
    </row>
    <row r="61" spans="1:7" s="10" customFormat="1" ht="15.75" thickBot="1" x14ac:dyDescent="0.3">
      <c r="A61" s="7"/>
      <c r="B61" s="7"/>
      <c r="C61" s="95" t="s">
        <v>8</v>
      </c>
      <c r="D61" s="96"/>
      <c r="E61" s="97"/>
      <c r="F61" s="41">
        <f>F31+F57</f>
        <v>0</v>
      </c>
      <c r="G61" s="42">
        <f>F61*515</f>
        <v>0</v>
      </c>
    </row>
    <row r="62" spans="1:7" ht="18.75" x14ac:dyDescent="0.3">
      <c r="B62" s="98" t="s">
        <v>43</v>
      </c>
      <c r="C62" s="99"/>
      <c r="D62" s="99"/>
      <c r="E62" s="99"/>
      <c r="F62" s="99"/>
      <c r="G62" s="43">
        <f>ROUND(SUM(G60:G61),2)</f>
        <v>0</v>
      </c>
    </row>
    <row r="63" spans="1:7" ht="15.75" x14ac:dyDescent="0.25">
      <c r="B63" s="88" t="s">
        <v>36</v>
      </c>
      <c r="C63" s="89"/>
      <c r="D63" s="89"/>
      <c r="E63" s="89"/>
      <c r="F63" s="89"/>
      <c r="G63" s="53">
        <f>ROUND(G62*0.23,2)</f>
        <v>0</v>
      </c>
    </row>
    <row r="64" spans="1:7" ht="16.5" thickBot="1" x14ac:dyDescent="0.3">
      <c r="B64" s="90" t="s">
        <v>44</v>
      </c>
      <c r="C64" s="91"/>
      <c r="D64" s="91"/>
      <c r="E64" s="91"/>
      <c r="F64" s="91"/>
      <c r="G64" s="54">
        <f>SUM(G62:G63)</f>
        <v>0</v>
      </c>
    </row>
    <row r="67" spans="1:7" ht="29.25" customHeight="1" x14ac:dyDescent="0.25">
      <c r="A67" s="85" t="s">
        <v>10</v>
      </c>
      <c r="B67" s="85"/>
      <c r="C67" s="85"/>
      <c r="D67" s="85"/>
      <c r="E67" s="85"/>
      <c r="F67" s="85"/>
      <c r="G67" s="85"/>
    </row>
  </sheetData>
  <mergeCells count="61">
    <mergeCell ref="A67:G67"/>
    <mergeCell ref="A56:B58"/>
    <mergeCell ref="A44:A45"/>
    <mergeCell ref="A46:A47"/>
    <mergeCell ref="A54:B55"/>
    <mergeCell ref="B63:F63"/>
    <mergeCell ref="B64:F64"/>
    <mergeCell ref="C60:E60"/>
    <mergeCell ref="C61:E61"/>
    <mergeCell ref="A48:A49"/>
    <mergeCell ref="A50:A51"/>
    <mergeCell ref="B62:F62"/>
    <mergeCell ref="C58:F58"/>
    <mergeCell ref="C54:D54"/>
    <mergeCell ref="C55:D55"/>
    <mergeCell ref="B48:B49"/>
    <mergeCell ref="A40:A41"/>
    <mergeCell ref="A18:A19"/>
    <mergeCell ref="A20:A21"/>
    <mergeCell ref="A22:A23"/>
    <mergeCell ref="A30:B32"/>
    <mergeCell ref="A34:A35"/>
    <mergeCell ref="B36:B37"/>
    <mergeCell ref="B38:B39"/>
    <mergeCell ref="B40:B41"/>
    <mergeCell ref="B18:B19"/>
    <mergeCell ref="B20:B21"/>
    <mergeCell ref="B22:B23"/>
    <mergeCell ref="B24:B25"/>
    <mergeCell ref="A24:A25"/>
    <mergeCell ref="A16:A17"/>
    <mergeCell ref="A38:A39"/>
    <mergeCell ref="B16:B17"/>
    <mergeCell ref="A5:B5"/>
    <mergeCell ref="A6:A7"/>
    <mergeCell ref="A8:A9"/>
    <mergeCell ref="B14:B15"/>
    <mergeCell ref="A14:A15"/>
    <mergeCell ref="A2:B2"/>
    <mergeCell ref="B10:B11"/>
    <mergeCell ref="B6:B7"/>
    <mergeCell ref="B8:B9"/>
    <mergeCell ref="B12:B13"/>
    <mergeCell ref="A12:A13"/>
    <mergeCell ref="A10:A11"/>
    <mergeCell ref="A52:A53"/>
    <mergeCell ref="B52:B53"/>
    <mergeCell ref="B46:B47"/>
    <mergeCell ref="A33:G33"/>
    <mergeCell ref="B26:B27"/>
    <mergeCell ref="A28:B29"/>
    <mergeCell ref="C28:D28"/>
    <mergeCell ref="C29:D29"/>
    <mergeCell ref="A36:A37"/>
    <mergeCell ref="C32:F32"/>
    <mergeCell ref="B34:B35"/>
    <mergeCell ref="A42:A43"/>
    <mergeCell ref="A26:A27"/>
    <mergeCell ref="B50:B51"/>
    <mergeCell ref="B42:B43"/>
    <mergeCell ref="B44:B45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36 A38 A40 A42 A44 A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2026-04-01T07:58:50Z</dcterms:modified>
</cp:coreProperties>
</file>